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F8AF594-AE23-4B38-AB06-716FF5490B8D}" xr6:coauthVersionLast="47" xr6:coauthVersionMax="47" xr10:uidLastSave="{00000000-0000-0000-0000-000000000000}"/>
  <bookViews>
    <workbookView xWindow="30975" yWindow="1650" windowWidth="24825" windowHeight="1306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36" l="1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<sst xmlns="http://schemas.openxmlformats.org/spreadsheetml/2006/main" count="1695" uniqueCount="388">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</sst>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K20" sqref="K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X8" sqref="X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-3209925</v>
      </c>
      <c r="Y7" s="215">
        <f>G62-K7-L7</f>
        <v>-3205398</v>
      </c>
      <c r="Z7" s="216">
        <f>AVERAGE(Y7:Y13)</f>
        <v>-3211900.8571428573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3473067</v>
      </c>
      <c r="H9" s="132">
        <v>300</v>
      </c>
      <c r="I9" s="63">
        <v>-1000</v>
      </c>
      <c r="J9" s="63">
        <v>-400</v>
      </c>
      <c r="K9" s="170">
        <f t="shared" si="1"/>
        <v>-1100</v>
      </c>
      <c r="L9" s="171"/>
      <c r="M9" s="153"/>
      <c r="N9" s="149">
        <f>L9+K9+G9+M9</f>
        <v>3471967</v>
      </c>
      <c r="O9" s="67">
        <f t="shared" si="2"/>
        <v>1257660.1166666669</v>
      </c>
      <c r="P9" s="163">
        <f t="shared" ref="P9" si="4">(IF($Q9&lt;0,-$Q$3+P8,($Q9-$Q$3)+P8))</f>
        <v>3772980.3500000006</v>
      </c>
      <c r="Q9" s="164">
        <f>Q8+N9-1</f>
        <v>3717609.45</v>
      </c>
      <c r="R9" s="29">
        <f t="shared" si="3"/>
        <v>867.399971118135</v>
      </c>
      <c r="S9" s="5">
        <f>SUM($Q$7:$Q9)/T9+1</f>
        <v>1421547.1166666669</v>
      </c>
      <c r="T9" s="17">
        <v>3</v>
      </c>
      <c r="U9" s="4"/>
      <c r="V9" s="131"/>
      <c r="W9" s="105"/>
      <c r="X9" s="167"/>
      <c r="Y9" s="156">
        <f>Y8-K9-L9+1</f>
        <v>-3213351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1831675.9500000002</v>
      </c>
      <c r="P10" s="163">
        <f>(IF($Q10&lt;0,-$Q$3+P9,($Q10-$Q$3)+P9))</f>
        <v>7326703.8000000007</v>
      </c>
      <c r="Q10" s="164">
        <f>Q9+N10</f>
        <v>3717609.45</v>
      </c>
      <c r="R10" s="29">
        <f t="shared" si="3"/>
        <v>1217.6518738635395</v>
      </c>
      <c r="S10" s="5">
        <f>SUM($Q$7:$Q10)/T10-1</f>
        <v>1995560.9500000002</v>
      </c>
      <c r="T10" s="17">
        <v>4</v>
      </c>
      <c r="U10" s="4"/>
      <c r="V10" s="131"/>
      <c r="W10" s="105"/>
      <c r="X10" s="167"/>
      <c r="Y10" s="156">
        <f>Y9-K10-L10</f>
        <v>-3213351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2176085.4500000002</v>
      </c>
      <c r="P11" s="163">
        <f t="shared" ref="P11:P55" si="5">(IF($Q11&lt;0,-$Q$3+P10,($Q11-$Q$3)+P10))</f>
        <v>10880427.25</v>
      </c>
      <c r="Q11" s="164">
        <f t="shared" ref="Q11:Q18" si="6">Q10+N11</f>
        <v>3717609.45</v>
      </c>
      <c r="R11" s="29">
        <f t="shared" si="3"/>
        <v>1427.804357907326</v>
      </c>
      <c r="S11" s="5">
        <f>SUM($Q$7:$Q11)/T11</f>
        <v>2339971.4500000002</v>
      </c>
      <c r="T11" s="17">
        <v>5</v>
      </c>
      <c r="U11" s="27"/>
      <c r="V11" s="134"/>
      <c r="W11" s="105"/>
      <c r="X11" s="167"/>
      <c r="Y11" s="156">
        <f t="shared" ref="Y11:Y39" si="7">Y10-K11-L11</f>
        <v>-3213351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-400</v>
      </c>
      <c r="K12" s="170">
        <f t="shared" ref="K12:K55" si="8">+H12+I12+J12</f>
        <v>-1100</v>
      </c>
      <c r="L12" s="171"/>
      <c r="M12" s="153"/>
      <c r="N12" s="149">
        <f t="shared" ref="N12:N48" si="9">L12+K12+G12+M12</f>
        <v>-1100</v>
      </c>
      <c r="O12" s="67">
        <f t="shared" si="2"/>
        <v>2405508.4499999997</v>
      </c>
      <c r="P12" s="163">
        <f t="shared" si="5"/>
        <v>14433050.699999999</v>
      </c>
      <c r="Q12" s="164">
        <f>Q11+N12</f>
        <v>3716509.45</v>
      </c>
      <c r="R12" s="29">
        <f t="shared" si="3"/>
        <v>1567.7937407710235</v>
      </c>
      <c r="S12" s="5">
        <f>SUM($Q$7:$Q12)/T12</f>
        <v>2569394.4499999997</v>
      </c>
      <c r="T12" s="17">
        <v>6</v>
      </c>
      <c r="U12" s="138">
        <f>B12</f>
        <v>45236</v>
      </c>
      <c r="V12" s="310"/>
      <c r="W12" s="105"/>
      <c r="X12" s="167" t="e">
        <f>AVERAGE(W12:W20)</f>
        <v>#DIV/0!</v>
      </c>
      <c r="Y12" s="156">
        <f>Y11-K12-L12</f>
        <v>-3212251</v>
      </c>
      <c r="Z12" s="217">
        <f>AVERAGE(Y12:Y20)</f>
        <v>-3211254.6666666665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-400</v>
      </c>
      <c r="K13" s="170">
        <f t="shared" si="8"/>
        <v>-1100</v>
      </c>
      <c r="L13" s="171"/>
      <c r="M13" s="153"/>
      <c r="N13" s="149">
        <f t="shared" si="9"/>
        <v>-1100</v>
      </c>
      <c r="O13" s="67">
        <f t="shared" si="2"/>
        <v>2569225.0214285711</v>
      </c>
      <c r="P13" s="163">
        <f t="shared" si="5"/>
        <v>17984575.149999999</v>
      </c>
      <c r="Q13" s="164">
        <f>Q12+N13+1</f>
        <v>3715410.45</v>
      </c>
      <c r="R13" s="29">
        <f t="shared" si="3"/>
        <v>1667.690358803419</v>
      </c>
      <c r="S13" s="5">
        <f>SUM($Q$7:$Q13)/T13</f>
        <v>2733111.0214285711</v>
      </c>
      <c r="T13" s="17">
        <v>7</v>
      </c>
      <c r="U13" s="138">
        <f>B12+8</f>
        <v>45244</v>
      </c>
      <c r="V13" s="249"/>
      <c r="W13" s="105"/>
      <c r="X13" s="167"/>
      <c r="Y13" s="156">
        <f>Y12-K13-L13-1</f>
        <v>-3211152</v>
      </c>
      <c r="Z13" s="217"/>
      <c r="AA13" s="92"/>
      <c r="AB13" s="92"/>
    </row>
    <row r="14" spans="2:255">
      <c r="B14" s="116">
        <v>45238</v>
      </c>
      <c r="C14" s="14"/>
      <c r="D14" s="87">
        <v>-8127</v>
      </c>
      <c r="E14" s="87"/>
      <c r="F14" s="23"/>
      <c r="G14" s="26">
        <f>D14+E14+F14-E13-F13</f>
        <v>-8127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-8127</v>
      </c>
      <c r="O14" s="67">
        <f>P14/T14+1</f>
        <v>2690997.5749999997</v>
      </c>
      <c r="P14" s="163">
        <f t="shared" si="5"/>
        <v>21527972.599999998</v>
      </c>
      <c r="Q14" s="164">
        <f>Q13+N14</f>
        <v>3707283.45</v>
      </c>
      <c r="R14" s="29">
        <f t="shared" si="3"/>
        <v>1741.9929554690455</v>
      </c>
      <c r="S14" s="5">
        <f>SUM($Q$7:$Q14)/T14</f>
        <v>2854882.5749999997</v>
      </c>
      <c r="T14" s="17">
        <v>8</v>
      </c>
      <c r="U14" s="4"/>
      <c r="V14" s="4"/>
      <c r="W14" s="105"/>
      <c r="X14" s="167"/>
      <c r="Y14" s="156">
        <f>Y13-K14-L14</f>
        <v>-3211152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>L15+K15+G15+M15</f>
        <v>0</v>
      </c>
      <c r="O15" s="67">
        <f t="shared" si="2"/>
        <v>2785707.8944444442</v>
      </c>
      <c r="P15" s="7">
        <f t="shared" si="5"/>
        <v>25071371.049999997</v>
      </c>
      <c r="Q15" s="164">
        <f>Q14+N15+1</f>
        <v>3707284.45</v>
      </c>
      <c r="R15" s="29">
        <f t="shared" si="3"/>
        <v>1799.7839317845599</v>
      </c>
      <c r="S15" s="5">
        <f>SUM($Q$7:$Q15)/T15</f>
        <v>2949593.8944444442</v>
      </c>
      <c r="T15" s="17">
        <v>9</v>
      </c>
      <c r="U15" s="4"/>
      <c r="V15" s="4"/>
      <c r="W15" s="105"/>
      <c r="X15" s="167"/>
      <c r="Y15" s="156">
        <f>Y14-K15-L15+29</f>
        <v>-3211123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2861476.9499999997</v>
      </c>
      <c r="P16" s="70">
        <f t="shared" si="5"/>
        <v>28614769.499999996</v>
      </c>
      <c r="Q16" s="164">
        <f>Q15+N16</f>
        <v>3707284.45</v>
      </c>
      <c r="R16" s="71">
        <f t="shared" si="3"/>
        <v>1846.0167128369719</v>
      </c>
      <c r="S16" s="72">
        <f>SUM($Q$7:$Q16)/T16</f>
        <v>3025362.9499999997</v>
      </c>
      <c r="T16" s="73">
        <v>10</v>
      </c>
      <c r="U16" s="218"/>
      <c r="V16" s="133"/>
      <c r="W16" s="105"/>
      <c r="X16" s="167"/>
      <c r="Y16" s="156">
        <f>Y15-K16-L16</f>
        <v>-3211123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2923469.813636363</v>
      </c>
      <c r="P17" s="7">
        <f t="shared" si="5"/>
        <v>32158167.949999996</v>
      </c>
      <c r="Q17" s="164">
        <f t="shared" si="6"/>
        <v>3707284.45</v>
      </c>
      <c r="R17" s="29">
        <f t="shared" si="3"/>
        <v>1883.8435336980358</v>
      </c>
      <c r="S17" s="5">
        <f>SUM($Q$7:$Q17)/T17</f>
        <v>3087355.813636363</v>
      </c>
      <c r="T17" s="18">
        <v>11</v>
      </c>
      <c r="U17" s="27"/>
      <c r="V17" s="136"/>
      <c r="W17" s="105"/>
      <c r="X17" s="167"/>
      <c r="Y17" s="156">
        <f t="shared" si="7"/>
        <v>-3211123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2975130.5333333332</v>
      </c>
      <c r="P18" s="7">
        <f t="shared" si="5"/>
        <v>35701566.399999999</v>
      </c>
      <c r="Q18" s="164">
        <f t="shared" si="6"/>
        <v>3707284.45</v>
      </c>
      <c r="R18" s="29">
        <f t="shared" si="3"/>
        <v>1915.3652742353422</v>
      </c>
      <c r="S18" s="5">
        <f>SUM($Q$7:$Q18)/T18-1</f>
        <v>3139015.5333333332</v>
      </c>
      <c r="T18" s="18">
        <v>12</v>
      </c>
      <c r="U18" s="27"/>
      <c r="V18" s="136"/>
      <c r="W18" s="105"/>
      <c r="X18" s="167"/>
      <c r="Y18" s="156">
        <f t="shared" si="7"/>
        <v>-3211123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3018843.45</v>
      </c>
      <c r="P19" s="7">
        <f t="shared" si="5"/>
        <v>39244964.850000001</v>
      </c>
      <c r="Q19" s="164">
        <f>Q18+N19</f>
        <v>3707284.45</v>
      </c>
      <c r="R19" s="29">
        <f t="shared" si="3"/>
        <v>1942.038032534811</v>
      </c>
      <c r="S19" s="5">
        <f>SUM($Q$7:$Q19)/T19-1</f>
        <v>3182728.45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-3211123</v>
      </c>
      <c r="Z19" s="217">
        <f>AVERAGE(Y19:Y27)</f>
        <v>-3211123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3056311.5214285715</v>
      </c>
      <c r="P20" s="7">
        <f t="shared" si="5"/>
        <v>42788361.300000004</v>
      </c>
      <c r="Q20" s="164">
        <f>Q19+N20-2</f>
        <v>3707282.45</v>
      </c>
      <c r="R20" s="29">
        <f t="shared" si="3"/>
        <v>1964.9009198031385</v>
      </c>
      <c r="S20" s="5">
        <f>SUM($Q$7:$Q20)/T20</f>
        <v>3220197.5214285715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-3211122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3088783.9833333339</v>
      </c>
      <c r="P21" s="7">
        <f t="shared" si="5"/>
        <v>46331759.750000007</v>
      </c>
      <c r="Q21" s="164">
        <f>Q20+N21+2</f>
        <v>3707284.45</v>
      </c>
      <c r="R21" s="29">
        <f t="shared" si="3"/>
        <v>1984.7143644565942</v>
      </c>
      <c r="S21" s="5">
        <f>SUM($Q$7:$Q21)/T21-1</f>
        <v>3252668.9833333339</v>
      </c>
      <c r="T21" s="18">
        <v>15</v>
      </c>
      <c r="U21" s="4"/>
      <c r="V21" s="131"/>
      <c r="W21" s="105"/>
      <c r="X21" s="167"/>
      <c r="Y21" s="156">
        <f>Y20-K21-L21-1</f>
        <v>-3211123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3117197.3875000007</v>
      </c>
      <c r="P22" s="7">
        <f t="shared" si="5"/>
        <v>49875158.20000001</v>
      </c>
      <c r="Q22" s="164">
        <f>Q21+N22</f>
        <v>3707284.45</v>
      </c>
      <c r="R22" s="29">
        <f t="shared" si="3"/>
        <v>2002.0534929768257</v>
      </c>
      <c r="S22" s="5">
        <f>SUM($Q$7:$Q22)/T22+2</f>
        <v>3281085.3875000007</v>
      </c>
      <c r="T22" s="18">
        <v>16</v>
      </c>
      <c r="U22" s="4"/>
      <c r="V22" s="131"/>
      <c r="W22" s="105"/>
      <c r="X22" s="167"/>
      <c r="Y22" s="156">
        <f>Y21-K22-L22</f>
        <v>-3211123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3142268.0970588243</v>
      </c>
      <c r="P23" s="7">
        <f t="shared" si="5"/>
        <v>53418557.650000013</v>
      </c>
      <c r="Q23" s="164">
        <f>Q22+N23+1</f>
        <v>3707285.45</v>
      </c>
      <c r="R23" s="29">
        <f t="shared" si="3"/>
        <v>2017.3499243735428</v>
      </c>
      <c r="S23" s="5">
        <f>SUM($Q$7:$Q23)/T23</f>
        <v>3306154.0970588243</v>
      </c>
      <c r="T23" s="18">
        <v>17</v>
      </c>
      <c r="U23" s="27"/>
      <c r="V23" s="135"/>
      <c r="W23" s="105"/>
      <c r="X23" s="167"/>
      <c r="Y23" s="156">
        <f>Y22-K23-L23</f>
        <v>-3211123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3164553.1722222231</v>
      </c>
      <c r="P24" s="7">
        <f t="shared" si="5"/>
        <v>56961957.100000016</v>
      </c>
      <c r="Q24" s="164">
        <f t="shared" ref="Q24:Q25" si="10">Q23+N24</f>
        <v>3707285.45</v>
      </c>
      <c r="R24" s="29">
        <f t="shared" si="3"/>
        <v>2030.94783704662</v>
      </c>
      <c r="S24" s="5">
        <f>SUM($Q$7:$Q24)/T24</f>
        <v>3328439.1722222231</v>
      </c>
      <c r="T24" s="18">
        <v>18</v>
      </c>
      <c r="U24" s="4"/>
      <c r="V24" s="135"/>
      <c r="W24" s="105"/>
      <c r="X24" s="167"/>
      <c r="Y24" s="156">
        <f t="shared" si="7"/>
        <v>-3211123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3184492.4500000011</v>
      </c>
      <c r="P25" s="7">
        <f t="shared" si="5"/>
        <v>60505356.550000019</v>
      </c>
      <c r="Q25" s="164">
        <f t="shared" si="10"/>
        <v>3707285.45</v>
      </c>
      <c r="R25" s="29">
        <f t="shared" si="3"/>
        <v>2043.1143904909518</v>
      </c>
      <c r="S25" s="5">
        <f>SUM($Q$7:$Q25)/T25</f>
        <v>3348378.4500000011</v>
      </c>
      <c r="T25" s="18">
        <v>19</v>
      </c>
      <c r="U25" s="4"/>
      <c r="V25" s="131"/>
      <c r="W25" s="105"/>
      <c r="X25" s="167"/>
      <c r="Y25" s="156">
        <f t="shared" si="7"/>
        <v>-3211123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3202437.8000000012</v>
      </c>
      <c r="P26" s="7">
        <f t="shared" si="5"/>
        <v>64048756.000000022</v>
      </c>
      <c r="Q26" s="164">
        <f>Q25+N26</f>
        <v>3707285.45</v>
      </c>
      <c r="R26" s="29">
        <f t="shared" si="3"/>
        <v>2054.0630682303558</v>
      </c>
      <c r="S26" s="5">
        <f>SUM($Q$7:$Q26)/T26-2</f>
        <v>3366321.8000000007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-3211123</v>
      </c>
      <c r="Z26" s="217">
        <f>AVERAGE(Y26:Y34)</f>
        <v>-3211122.777777778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3218673.9261904769</v>
      </c>
      <c r="P27" s="7">
        <f t="shared" si="5"/>
        <v>67592152.450000018</v>
      </c>
      <c r="Q27" s="164">
        <f>Q26+N27+1-4</f>
        <v>3707282.45</v>
      </c>
      <c r="R27" s="29">
        <f t="shared" si="3"/>
        <v>2063.9419634321885</v>
      </c>
      <c r="S27" s="5">
        <f>SUM($Q$7:$Q27)/T27-48</f>
        <v>3382511.9261904769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-3211124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3233434.1318181828</v>
      </c>
      <c r="P28" s="7">
        <f t="shared" si="5"/>
        <v>71135550.900000021</v>
      </c>
      <c r="Q28" s="164">
        <f>Q27+N28+2</f>
        <v>3707284.45</v>
      </c>
      <c r="R28" s="29">
        <f t="shared" si="3"/>
        <v>2072.9770278231103</v>
      </c>
      <c r="S28" s="5">
        <f>SUM($Q$7:$Q28)/T28-1</f>
        <v>3397319.1318181828</v>
      </c>
      <c r="T28" s="18">
        <v>22</v>
      </c>
      <c r="U28" s="4"/>
      <c r="V28" s="131"/>
      <c r="W28" s="105"/>
      <c r="X28" s="167"/>
      <c r="Y28" s="156">
        <f>Y27-K28-L28+1</f>
        <v>-3211123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3246910.8413043488</v>
      </c>
      <c r="P29" s="7">
        <f t="shared" si="5"/>
        <v>74678949.350000024</v>
      </c>
      <c r="Q29" s="164">
        <f>Q28+N29</f>
        <v>3707284.45</v>
      </c>
      <c r="R29" s="29">
        <f t="shared" si="3"/>
        <v>2081.2002497494286</v>
      </c>
      <c r="S29" s="5">
        <f>SUM($Q$7:$Q29)/T29-1</f>
        <v>3410795.8413043488</v>
      </c>
      <c r="T29" s="18">
        <v>23</v>
      </c>
      <c r="U29" s="4"/>
      <c r="V29" s="131"/>
      <c r="W29" s="105"/>
      <c r="X29" s="167"/>
      <c r="Y29" s="156">
        <f>Y28-K29-L29</f>
        <v>-3211123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3259264.4500000011</v>
      </c>
      <c r="P30" s="7">
        <f t="shared" si="5"/>
        <v>78222346.800000027</v>
      </c>
      <c r="Q30" s="164">
        <f>Q29+N30-1</f>
        <v>3707283.45</v>
      </c>
      <c r="R30" s="29">
        <f t="shared" si="3"/>
        <v>2088.7418388391939</v>
      </c>
      <c r="S30" s="5">
        <f>SUM($Q$7:$Q30)/T30+5</f>
        <v>3423155.4500000011</v>
      </c>
      <c r="T30" s="18">
        <v>24</v>
      </c>
      <c r="U30" s="4"/>
      <c r="V30" s="131"/>
      <c r="W30" s="105"/>
      <c r="X30" s="167"/>
      <c r="Y30" s="156">
        <f>Y29-K30-L30</f>
        <v>-3211123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3270629.7700000014</v>
      </c>
      <c r="P31" s="7">
        <f t="shared" si="5"/>
        <v>81765744.25000003</v>
      </c>
      <c r="Q31" s="164">
        <f t="shared" ref="Q31:Q39" si="11">Q30+N31</f>
        <v>3707283.45</v>
      </c>
      <c r="R31" s="29">
        <f t="shared" si="3"/>
        <v>2095.6730715253293</v>
      </c>
      <c r="S31" s="5">
        <f>SUM($Q$7:$Q31)/T31-1</f>
        <v>3434514.7700000014</v>
      </c>
      <c r="T31" s="18">
        <v>25</v>
      </c>
      <c r="U31" s="4"/>
      <c r="V31" s="137"/>
      <c r="W31" s="105"/>
      <c r="X31" s="167"/>
      <c r="Y31" s="156">
        <f t="shared" si="7"/>
        <v>-3211123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3281120.8346153861</v>
      </c>
      <c r="P32" s="7">
        <f t="shared" si="5"/>
        <v>85309141.700000033</v>
      </c>
      <c r="Q32" s="164">
        <f t="shared" si="11"/>
        <v>3707283.45</v>
      </c>
      <c r="R32" s="29">
        <f t="shared" si="3"/>
        <v>2102.0745119262083</v>
      </c>
      <c r="S32" s="5">
        <f>SUM($Q$7:$Q32)/T32-1</f>
        <v>3445005.8346153861</v>
      </c>
      <c r="T32" s="18">
        <v>26</v>
      </c>
      <c r="U32" s="27"/>
      <c r="V32" s="137"/>
      <c r="W32" s="105"/>
      <c r="X32" s="167"/>
      <c r="Y32" s="156">
        <f t="shared" si="7"/>
        <v>-3211123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3290834.7833333346</v>
      </c>
      <c r="P33" s="7">
        <f t="shared" si="5"/>
        <v>88852539.150000036</v>
      </c>
      <c r="Q33" s="164">
        <f>Q32+N33</f>
        <v>3707283.45</v>
      </c>
      <c r="R33" s="29">
        <f t="shared" si="3"/>
        <v>2107.9798050677509</v>
      </c>
      <c r="S33" s="5">
        <f>SUM($Q$7:$Q33)/T33-37</f>
        <v>3454683.7833333346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-3211122</v>
      </c>
      <c r="Z33" s="217">
        <f>AVERAGE(Y33:Y41)</f>
        <v>-3211119.6666666665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3299854.8428571443</v>
      </c>
      <c r="P34" s="7">
        <f t="shared" si="5"/>
        <v>92395935.600000039</v>
      </c>
      <c r="Q34" s="164">
        <f>Q33+N34-1</f>
        <v>3707282.45</v>
      </c>
      <c r="R34" s="29">
        <f t="shared" si="3"/>
        <v>2113.505633707055</v>
      </c>
      <c r="S34" s="5">
        <f>SUM($Q$7:$Q34)/T34-1</f>
        <v>3463739.8428571443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-3211121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3308252.8637931049</v>
      </c>
      <c r="P35" s="7">
        <f t="shared" si="5"/>
        <v>95939333.050000042</v>
      </c>
      <c r="Q35" s="164">
        <f>Q34+N35+1</f>
        <v>3707283.45</v>
      </c>
      <c r="R35" s="29">
        <f t="shared" si="3"/>
        <v>2118.6305503783756</v>
      </c>
      <c r="S35" s="5">
        <f>SUM($Q$7:$Q35)/T35</f>
        <v>3472138.8637931049</v>
      </c>
      <c r="T35" s="18">
        <v>29</v>
      </c>
      <c r="U35" s="4"/>
      <c r="V35" s="131"/>
      <c r="W35" s="105"/>
      <c r="X35" s="167"/>
      <c r="Y35" s="156">
        <f>Y34-K35-L35-1</f>
        <v>-3211122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3316017.4833333348</v>
      </c>
      <c r="P36" s="7">
        <f t="shared" si="5"/>
        <v>99480524.500000045</v>
      </c>
      <c r="Q36" s="164">
        <f>Q35+N36-1</f>
        <v>3705077.45</v>
      </c>
      <c r="R36" s="29">
        <f t="shared" si="3"/>
        <v>2123.3677576689497</v>
      </c>
      <c r="S36" s="5">
        <f>SUM($Q$7:$Q36)/T36-1</f>
        <v>3479902.4833333348</v>
      </c>
      <c r="T36" s="18">
        <v>30</v>
      </c>
      <c r="U36" s="4"/>
      <c r="V36" s="136"/>
      <c r="W36" s="105"/>
      <c r="X36" s="167"/>
      <c r="Y36" s="156">
        <f>Y35-K36-L36</f>
        <v>-3211122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3323281.0951612918</v>
      </c>
      <c r="P37" s="7">
        <f t="shared" si="5"/>
        <v>103021713.95000005</v>
      </c>
      <c r="Q37" s="164">
        <f>Q36+N37-2</f>
        <v>3705075.45</v>
      </c>
      <c r="R37" s="29">
        <f t="shared" si="3"/>
        <v>2127.8010904905186</v>
      </c>
      <c r="S37" s="5">
        <f>SUM($Q$7:$Q37)/T37+1</f>
        <v>3487168.0951612918</v>
      </c>
      <c r="T37" s="18">
        <v>31</v>
      </c>
      <c r="U37" s="27"/>
      <c r="V37" s="137"/>
      <c r="W37" s="105"/>
      <c r="X37" s="167"/>
      <c r="Y37" s="156">
        <f>Y36-K37-L37+3</f>
        <v>-3211119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3330090.7312500016</v>
      </c>
      <c r="P38" s="7">
        <f t="shared" si="5"/>
        <v>106562903.40000005</v>
      </c>
      <c r="Q38" s="164">
        <f t="shared" si="11"/>
        <v>3705075.45</v>
      </c>
      <c r="R38" s="29">
        <f t="shared" si="3"/>
        <v>2131.9555857425294</v>
      </c>
      <c r="S38" s="5">
        <f>SUM($Q$7:$Q38)/T38</f>
        <v>3493976.7312500016</v>
      </c>
      <c r="T38" s="18">
        <v>32</v>
      </c>
      <c r="U38" s="27"/>
      <c r="V38" s="137"/>
      <c r="W38" s="105"/>
      <c r="X38" s="167"/>
      <c r="Y38" s="156">
        <f t="shared" si="7"/>
        <v>-3211119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3336487.662121214</v>
      </c>
      <c r="P39" s="7">
        <f t="shared" si="5"/>
        <v>110104092.85000005</v>
      </c>
      <c r="Q39" s="164">
        <f t="shared" si="11"/>
        <v>3705075.45</v>
      </c>
      <c r="R39" s="29">
        <f t="shared" si="3"/>
        <v>2135.8600869636293</v>
      </c>
      <c r="S39" s="5">
        <f>SUM($Q$7:$Q39)/T39+2</f>
        <v>3500375.662121214</v>
      </c>
      <c r="T39" s="18">
        <v>33</v>
      </c>
      <c r="U39" s="27"/>
      <c r="V39" s="137"/>
      <c r="W39" s="105"/>
      <c r="X39" s="167"/>
      <c r="Y39" s="156">
        <f t="shared" si="7"/>
        <v>-3211119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3342508.214705884</v>
      </c>
      <c r="P40" s="7">
        <f t="shared" si="5"/>
        <v>113645279.30000006</v>
      </c>
      <c r="Q40" s="164">
        <f>Q39+N40-3</f>
        <v>3705072.45</v>
      </c>
      <c r="R40" s="29">
        <f t="shared" si="3"/>
        <v>2139.5318786875537</v>
      </c>
      <c r="S40" s="5">
        <f>SUM($Q$7:$Q40)/T40-1</f>
        <v>3506393.214705884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-3211117</v>
      </c>
      <c r="Z40" s="217">
        <f>AVERAGE(Y40:Y48)</f>
        <v>-3211115.4444444445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3348184.7357142875</v>
      </c>
      <c r="P41" s="7">
        <f t="shared" si="5"/>
        <v>117186465.75000006</v>
      </c>
      <c r="Q41" s="164">
        <f>Q40+N41</f>
        <v>3705072.45</v>
      </c>
      <c r="R41" s="29">
        <f t="shared" si="3"/>
        <v>2142.9968000404469</v>
      </c>
      <c r="S41" s="5">
        <f>SUM($Q$7:$Q41)/T41+1</f>
        <v>3512071.7357142875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-3211116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3353545.9222222241</v>
      </c>
      <c r="P42" s="7">
        <f t="shared" si="5"/>
        <v>120727653.20000006</v>
      </c>
      <c r="Q42" s="164">
        <f>Q41+N42+1</f>
        <v>3705073.45</v>
      </c>
      <c r="R42" s="29">
        <f t="shared" si="3"/>
        <v>2146.2668697888921</v>
      </c>
      <c r="S42" s="5">
        <f>SUM($Q$7:$Q42)/T42-1</f>
        <v>3517430.9222222241</v>
      </c>
      <c r="T42" s="18">
        <v>36</v>
      </c>
      <c r="U42" s="138"/>
      <c r="V42" s="137"/>
      <c r="W42" s="105"/>
      <c r="X42" s="167"/>
      <c r="Y42" s="156">
        <f t="shared" ref="Y42:Y47" si="12">Y41-K42-L42</f>
        <v>-3211116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3358617.3689189209</v>
      </c>
      <c r="P43" s="7">
        <f t="shared" si="5"/>
        <v>124268842.65000007</v>
      </c>
      <c r="Q43" s="164">
        <f>Q42+N43+2</f>
        <v>3705075.45</v>
      </c>
      <c r="R43" s="29">
        <f t="shared" si="3"/>
        <v>2149.3046196251789</v>
      </c>
      <c r="S43" s="5">
        <f>SUM($Q$7:$Q43)/T43-94</f>
        <v>3522409.3689189209</v>
      </c>
      <c r="T43" s="18">
        <v>37</v>
      </c>
      <c r="U43" s="138"/>
      <c r="V43" s="137"/>
      <c r="W43" s="105"/>
      <c r="X43" s="167"/>
      <c r="Y43" s="156">
        <f t="shared" si="12"/>
        <v>-3211116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3363421.8710526335</v>
      </c>
      <c r="P44" s="7">
        <f t="shared" si="5"/>
        <v>127810031.10000007</v>
      </c>
      <c r="Q44" s="164">
        <f>Q43+N44-1</f>
        <v>3705074.45</v>
      </c>
      <c r="R44" s="29">
        <f t="shared" si="3"/>
        <v>2152.2941990485056</v>
      </c>
      <c r="S44" s="5">
        <f>SUM($Q$7:$Q44)/T44+1</f>
        <v>3527308.8710526335</v>
      </c>
      <c r="T44" s="18">
        <v>38</v>
      </c>
      <c r="U44" s="138"/>
      <c r="V44" s="137"/>
      <c r="W44" s="105"/>
      <c r="X44" s="167"/>
      <c r="Y44" s="156">
        <f>Y43-K44-L44+1</f>
        <v>-3211115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3367979.9884615401</v>
      </c>
      <c r="P45" s="7">
        <f t="shared" si="5"/>
        <v>131351219.55000007</v>
      </c>
      <c r="Q45" s="164">
        <f t="shared" ref="Q45:Q46" si="13">Q44+N45</f>
        <v>3705074.45</v>
      </c>
      <c r="R45" s="29">
        <f t="shared" si="3"/>
        <v>2155.0754722560437</v>
      </c>
      <c r="S45" s="5">
        <f>SUM($Q$7:$Q45)/T45+1</f>
        <v>3531866.9884615401</v>
      </c>
      <c r="T45" s="18">
        <v>39</v>
      </c>
      <c r="U45" s="138"/>
      <c r="V45" s="137"/>
      <c r="W45" s="105"/>
      <c r="X45" s="167"/>
      <c r="Y45" s="156">
        <f t="shared" si="12"/>
        <v>-3211115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3372310.2000000016</v>
      </c>
      <c r="P46" s="7">
        <f t="shared" si="5"/>
        <v>134892408.00000006</v>
      </c>
      <c r="Q46" s="164">
        <f t="shared" si="13"/>
        <v>3705074.45</v>
      </c>
      <c r="R46" s="29">
        <f t="shared" si="3"/>
        <v>2157.7176818032058</v>
      </c>
      <c r="S46" s="5">
        <f>SUM($Q$7:$Q46)/T46+1</f>
        <v>3536197.2000000016</v>
      </c>
      <c r="T46" s="18">
        <v>40</v>
      </c>
      <c r="U46" s="138"/>
      <c r="V46" s="137"/>
      <c r="W46" s="105"/>
      <c r="X46" s="167"/>
      <c r="Y46" s="156">
        <f t="shared" si="12"/>
        <v>-3211115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3376429.2060975623</v>
      </c>
      <c r="P47" s="7">
        <f t="shared" si="5"/>
        <v>138433597.45000005</v>
      </c>
      <c r="Q47" s="164">
        <f>Q46+N47+1</f>
        <v>3705075.45</v>
      </c>
      <c r="R47" s="29">
        <f t="shared" si="3"/>
        <v>2169.0560548781241</v>
      </c>
      <c r="S47" s="5">
        <f>SUM($Q$7:$Q47)/T47+1+14465-2</f>
        <v>3554779.2060975623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-3211115</v>
      </c>
      <c r="Z47" s="217">
        <f>AVERAGE(Y47:Y55)</f>
        <v>-3211111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3380352.0214285725</v>
      </c>
      <c r="P48" s="7">
        <f t="shared" si="5"/>
        <v>141974784.90000004</v>
      </c>
      <c r="Q48" s="164">
        <f>Q47+N48-2</f>
        <v>3705073.45</v>
      </c>
      <c r="R48" s="29">
        <f t="shared" si="3"/>
        <v>2162.7540006032073</v>
      </c>
      <c r="S48" s="5">
        <f>SUM($Q$7:$Q48)/T48+213</f>
        <v>3544451.0214285725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-3211114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3384092.3337209309</v>
      </c>
      <c r="P49" s="7">
        <f t="shared" si="5"/>
        <v>145515970.35000002</v>
      </c>
      <c r="Q49" s="164">
        <f t="shared" ref="Q49:Q55" si="18">Q48+N49-2</f>
        <v>3705071.45</v>
      </c>
      <c r="R49" s="29">
        <f t="shared" si="3"/>
        <v>2165.0362652825324</v>
      </c>
      <c r="S49" s="5">
        <f>SUM($Q$7:$Q49)/T49+213</f>
        <v>3548191.3337209309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-3211113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3387662.5863636364</v>
      </c>
      <c r="P50" s="7">
        <f t="shared" si="5"/>
        <v>149057153.80000001</v>
      </c>
      <c r="Q50" s="164">
        <f t="shared" si="18"/>
        <v>3705069.45</v>
      </c>
      <c r="R50" s="29">
        <f t="shared" si="3"/>
        <v>2167.2147629227857</v>
      </c>
      <c r="S50" s="5">
        <f>SUM($Q$7:$Q50)/T50+213</f>
        <v>3551761.5863636364</v>
      </c>
      <c r="T50" s="18">
        <v>44</v>
      </c>
      <c r="U50" s="138"/>
      <c r="V50" s="137"/>
      <c r="W50" s="105"/>
      <c r="X50" s="167"/>
      <c r="Y50" s="156">
        <f t="shared" si="19"/>
        <v>-3211112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3391074.1166666667</v>
      </c>
      <c r="P51" s="7">
        <f t="shared" si="5"/>
        <v>152598335.25</v>
      </c>
      <c r="Q51" s="164">
        <f t="shared" si="18"/>
        <v>3705067.45</v>
      </c>
      <c r="R51" s="29">
        <f t="shared" si="3"/>
        <v>2169.2964113265725</v>
      </c>
      <c r="S51" s="5">
        <f>SUM($Q$7:$Q51)/T51+213</f>
        <v>3555173.1166666667</v>
      </c>
      <c r="T51" s="18">
        <v>45</v>
      </c>
      <c r="U51" s="138"/>
      <c r="V51" s="137"/>
      <c r="W51" s="105"/>
      <c r="X51" s="167"/>
      <c r="Y51" s="156">
        <f t="shared" si="19"/>
        <v>-3211111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3394337.2760869563</v>
      </c>
      <c r="P52" s="7">
        <f t="shared" si="5"/>
        <v>156139514.69999999</v>
      </c>
      <c r="Q52" s="164">
        <f t="shared" si="18"/>
        <v>3705065.45</v>
      </c>
      <c r="R52" s="29">
        <f t="shared" si="3"/>
        <v>2171.2875267484451</v>
      </c>
      <c r="S52" s="5">
        <f>SUM($Q$7:$Q52)/T52+213</f>
        <v>3558436.2760869563</v>
      </c>
      <c r="T52" s="18">
        <v>46</v>
      </c>
      <c r="U52" s="138"/>
      <c r="V52" s="137"/>
      <c r="W52" s="105"/>
      <c r="X52" s="167"/>
      <c r="Y52" s="156">
        <f t="shared" si="19"/>
        <v>-3211110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3397461.5351063823</v>
      </c>
      <c r="P53" s="7">
        <f t="shared" si="5"/>
        <v>159680692.14999998</v>
      </c>
      <c r="Q53" s="164">
        <f t="shared" si="18"/>
        <v>3705063.45</v>
      </c>
      <c r="R53" s="29">
        <f t="shared" si="3"/>
        <v>2173.1938878893757</v>
      </c>
      <c r="S53" s="5">
        <f>SUM($Q$7:$Q53)/T53+213</f>
        <v>3561560.5351063823</v>
      </c>
      <c r="T53" s="18">
        <v>47</v>
      </c>
      <c r="U53" s="138"/>
      <c r="V53" s="137"/>
      <c r="W53" s="105"/>
      <c r="X53" s="167"/>
      <c r="Y53" s="156">
        <f t="shared" si="19"/>
        <v>-3211109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3400455.5749999993</v>
      </c>
      <c r="P54" s="7">
        <f t="shared" si="5"/>
        <v>163221867.59999996</v>
      </c>
      <c r="Q54" s="164">
        <f t="shared" si="18"/>
        <v>3705061.45</v>
      </c>
      <c r="R54" s="29">
        <f t="shared" si="3"/>
        <v>2175.0207918919245</v>
      </c>
      <c r="S54" s="5">
        <f>SUM($Q$7:$Q54)/T54+213</f>
        <v>3564554.5749999993</v>
      </c>
      <c r="T54" s="18">
        <v>48</v>
      </c>
      <c r="U54" s="138"/>
      <c r="V54" s="137"/>
      <c r="W54" s="105"/>
      <c r="X54" s="167"/>
      <c r="Y54" s="156">
        <f t="shared" si="19"/>
        <v>-3211108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3403327.368367346</v>
      </c>
      <c r="P55" s="7">
        <f t="shared" si="5"/>
        <v>166763041.04999995</v>
      </c>
      <c r="Q55" s="164">
        <f t="shared" si="18"/>
        <v>3705059.45</v>
      </c>
      <c r="R55" s="29">
        <f t="shared" si="3"/>
        <v>2176.7731034788485</v>
      </c>
      <c r="S55" s="5">
        <f>SUM($Q$7:$Q55)/T55+213</f>
        <v>3567426.368367346</v>
      </c>
      <c r="T55" s="18">
        <v>49</v>
      </c>
      <c r="U55" s="138"/>
      <c r="V55" s="137"/>
      <c r="W55" s="105"/>
      <c r="X55" s="167"/>
      <c r="Y55" s="156">
        <f t="shared" si="19"/>
        <v>-3211107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8"/>
  <sheetViews>
    <sheetView topLeftCell="A4975" workbookViewId="0">
      <selection activeCell="D4998" sqref="D499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2023-11-03T10:33:17Z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